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ytkovavg\Desktop\"/>
    </mc:Choice>
  </mc:AlternateContent>
  <bookViews>
    <workbookView xWindow="0" yWindow="0" windowWidth="20730" windowHeight="11400" tabRatio="595"/>
  </bookViews>
  <sheets>
    <sheet name="Расчет" sheetId="7" r:id="rId1"/>
  </sheets>
  <definedNames>
    <definedName name="_xlnm._FilterDatabase" localSheetId="0" hidden="1">Расчет!$S$8:$T$8</definedName>
    <definedName name="Группа">#REF!</definedName>
    <definedName name="группаТМЦ">#REF!</definedName>
    <definedName name="ед">#REF!</definedName>
    <definedName name="единица">#REF!</definedName>
    <definedName name="единицы">#REF!</definedName>
    <definedName name="изготовитель">#REF!</definedName>
    <definedName name="Изм">#REF!</definedName>
    <definedName name="исполнители">#REF!</definedName>
    <definedName name="Исполнитель">#REF!</definedName>
    <definedName name="КодБК">#REF!</definedName>
    <definedName name="Наименование">#REF!</definedName>
    <definedName name="Наименование1">#REF!</definedName>
    <definedName name="НТД">#REF!</definedName>
    <definedName name="_xlnm.Print_Area" localSheetId="0">Расчет!$A$1:$P$21</definedName>
    <definedName name="раз">#REF!</definedName>
    <definedName name="Филиал">#REF!</definedName>
    <definedName name="цена">#REF!</definedName>
    <definedName name="ценаТМЦ">#REF!</definedName>
    <definedName name="центр">#REF!</definedName>
    <definedName name="ЦО">#REF!</definedName>
    <definedName name="ЦФО">#REF!</definedName>
  </definedNames>
  <calcPr calcId="162913" iterateDelta="252"/>
</workbook>
</file>

<file path=xl/calcChain.xml><?xml version="1.0" encoding="utf-8"?>
<calcChain xmlns="http://schemas.openxmlformats.org/spreadsheetml/2006/main">
  <c r="O15" i="7" l="1"/>
  <c r="O14" i="7"/>
  <c r="O13" i="7"/>
  <c r="O12" i="7"/>
  <c r="O11" i="7"/>
  <c r="O10" i="7"/>
  <c r="O9" i="7"/>
  <c r="T14" i="7" l="1"/>
  <c r="T13" i="7"/>
  <c r="T12" i="7"/>
  <c r="T11" i="7"/>
  <c r="T10" i="7"/>
  <c r="R15" i="7"/>
  <c r="R14" i="7"/>
  <c r="R13" i="7"/>
  <c r="R12" i="7"/>
  <c r="R11" i="7"/>
  <c r="R10" i="7"/>
  <c r="R9" i="7"/>
  <c r="S15" i="7" l="1"/>
  <c r="T15" i="7" s="1"/>
  <c r="S14" i="7"/>
  <c r="S13" i="7"/>
  <c r="S12" i="7"/>
  <c r="S11" i="7"/>
  <c r="S10" i="7"/>
  <c r="S9" i="7"/>
  <c r="T9" i="7" s="1"/>
  <c r="N9" i="7"/>
  <c r="N10" i="7"/>
  <c r="N11" i="7"/>
  <c r="N12" i="7"/>
  <c r="N13" i="7"/>
  <c r="N14" i="7"/>
  <c r="N15" i="7"/>
  <c r="L9" i="7"/>
  <c r="L10" i="7"/>
  <c r="L11" i="7"/>
  <c r="L12" i="7"/>
  <c r="L13" i="7"/>
  <c r="L14" i="7"/>
  <c r="L15" i="7"/>
  <c r="J10" i="7"/>
  <c r="J11" i="7"/>
  <c r="J12" i="7"/>
  <c r="J13" i="7"/>
  <c r="J14" i="7"/>
  <c r="J15" i="7"/>
  <c r="H9" i="7"/>
  <c r="H10" i="7"/>
  <c r="H11" i="7"/>
  <c r="H12" i="7"/>
  <c r="H13" i="7"/>
  <c r="H14" i="7"/>
  <c r="H15" i="7"/>
  <c r="P14" i="7" l="1"/>
  <c r="P12" i="7"/>
  <c r="P10" i="7"/>
  <c r="P15" i="7"/>
  <c r="P13" i="7"/>
  <c r="P11" i="7"/>
  <c r="P9" i="7"/>
  <c r="N16" i="7"/>
  <c r="L16" i="7" l="1"/>
  <c r="P16" i="7" l="1"/>
  <c r="N18" i="7" s="1"/>
  <c r="H16" i="7"/>
  <c r="J16" i="7"/>
</calcChain>
</file>

<file path=xl/sharedStrings.xml><?xml version="1.0" encoding="utf-8"?>
<sst xmlns="http://schemas.openxmlformats.org/spreadsheetml/2006/main" count="38" uniqueCount="35">
  <si>
    <t>№ позиции</t>
  </si>
  <si>
    <t>Наименование ТМЦ</t>
  </si>
  <si>
    <t xml:space="preserve">Сумма,
руб. с НДС  </t>
  </si>
  <si>
    <t xml:space="preserve">Цена за единицу, 
руб. с НДС  </t>
  </si>
  <si>
    <t xml:space="preserve">Сумма,
руб. с НДС </t>
  </si>
  <si>
    <t>Цена за единицу, 
руб. с НДС</t>
  </si>
  <si>
    <t>Ед. изм.</t>
  </si>
  <si>
    <t>руб. (с НДС 20%)</t>
  </si>
  <si>
    <t xml:space="preserve">Цена за единицу, 
руб. с НДС     </t>
  </si>
  <si>
    <t xml:space="preserve">Сумма,
руб. с НДС         </t>
  </si>
  <si>
    <t>на проведение регламентированной процедуры закупки материалов</t>
  </si>
  <si>
    <t>Количество</t>
  </si>
  <si>
    <t>Филиал</t>
  </si>
  <si>
    <t>Код статьи БДР</t>
  </si>
  <si>
    <t>на право заключения с ПАО "Россети Юг" договора на поставку автомобильных шин</t>
  </si>
  <si>
    <t>Среднее значение</t>
  </si>
  <si>
    <t>среднеквадратичное отклонение</t>
  </si>
  <si>
    <t>Приложение №1</t>
  </si>
  <si>
    <t>к Методике формирования плановых цен на закупаемые материально-технические ресурсы</t>
  </si>
  <si>
    <t>…</t>
  </si>
  <si>
    <t>Цена за единицу, 
руб. с НДС2</t>
  </si>
  <si>
    <t>Сумма,
руб. с НДС</t>
  </si>
  <si>
    <t>Сумма,
руб. с НДС2</t>
  </si>
  <si>
    <t>Сумма,
руб. с НДС3</t>
  </si>
  <si>
    <t>Коэффициент вариации, должен быть ≦33%</t>
  </si>
  <si>
    <r>
      <t>РАСЧЕТ НАЧАЛЬНОЙ (МАКСИМАЛЬНОЙ) ЦЕНЫ ДОГОВОРА</t>
    </r>
    <r>
      <rPr>
        <sz val="12"/>
        <color theme="1"/>
        <rFont val="Times New Roman"/>
        <family val="1"/>
        <charset val="204"/>
      </rPr>
      <t xml:space="preserve"> </t>
    </r>
  </si>
  <si>
    <t>МЕТОД СОПОСТАВИМЫХ РЫНОЧНЫХ ЦЕН</t>
  </si>
  <si>
    <t>Источник №1</t>
  </si>
  <si>
    <t>Источник №2</t>
  </si>
  <si>
    <t>Источник №…</t>
  </si>
  <si>
    <t>Источник №i</t>
  </si>
  <si>
    <t>ФИО</t>
  </si>
  <si>
    <t>Начальник отдела (службы)</t>
  </si>
  <si>
    <t xml:space="preserve">Начальная максимальная цена договора в соответствии с расчетом: </t>
  </si>
  <si>
    <t>Минимальное значение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</si>
</sst>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р.&quot;"/>
    <numFmt numFmtId="165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</font>
    <font>
      <b/>
      <sz val="12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65" fontId="0" fillId="0" borderId="0"/>
    <xf numFmtId="165" fontId="3" fillId="2" borderId="0" applyNumberFormat="0" applyBorder="0" applyAlignment="0" applyProtection="0"/>
    <xf numFmtId="165" fontId="4" fillId="0" borderId="0"/>
  </cellStyleXfs>
  <cellXfs count="58">
    <xf numFmtId="165" fontId="0" fillId="0" borderId="0" xfId="0"/>
    <xf numFmtId="0" fontId="1" fillId="0" borderId="0" xfId="0" applyNumberFormat="1" applyFont="1" applyBorder="1"/>
    <xf numFmtId="165" fontId="1" fillId="0" borderId="0" xfId="0" applyFont="1" applyBorder="1"/>
    <xf numFmtId="0" fontId="5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5" fontId="2" fillId="0" borderId="0" xfId="0" applyFont="1" applyAlignment="1">
      <alignment horizontal="right"/>
    </xf>
    <xf numFmtId="0" fontId="2" fillId="0" borderId="0" xfId="0" applyNumberFormat="1" applyFont="1" applyAlignment="1">
      <alignment horizontal="right"/>
    </xf>
    <xf numFmtId="165" fontId="2" fillId="0" borderId="0" xfId="0" applyFont="1" applyBorder="1"/>
    <xf numFmtId="165" fontId="2" fillId="0" borderId="0" xfId="0" applyFont="1" applyAlignment="1">
      <alignment horizontal="left"/>
    </xf>
    <xf numFmtId="165" fontId="2" fillId="0" borderId="0" xfId="0" applyFont="1" applyAlignment="1">
      <alignment horizontal="left" vertical="center" wrapText="1"/>
    </xf>
    <xf numFmtId="0" fontId="2" fillId="0" borderId="0" xfId="0" applyNumberFormat="1" applyFont="1" applyBorder="1"/>
    <xf numFmtId="165" fontId="1" fillId="0" borderId="1" xfId="0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5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6" xfId="0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5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Font="1" applyBorder="1" applyAlignment="1">
      <alignment horizontal="justify" vertical="center" wrapText="1"/>
    </xf>
    <xf numFmtId="165" fontId="7" fillId="0" borderId="1" xfId="0" applyFont="1" applyBorder="1" applyAlignment="1">
      <alignment horizontal="center" vertical="center" wrapText="1"/>
    </xf>
    <xf numFmtId="4" fontId="2" fillId="0" borderId="0" xfId="0" applyNumberFormat="1" applyFont="1" applyBorder="1"/>
    <xf numFmtId="2" fontId="2" fillId="0" borderId="0" xfId="0" applyNumberFormat="1" applyFont="1" applyBorder="1"/>
    <xf numFmtId="2" fontId="7" fillId="0" borderId="1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/>
    <xf numFmtId="165" fontId="11" fillId="0" borderId="7" xfId="0" applyFont="1" applyBorder="1" applyAlignment="1">
      <alignment horizontal="left"/>
    </xf>
    <xf numFmtId="165" fontId="11" fillId="0" borderId="7" xfId="0" applyFont="1" applyBorder="1" applyAlignment="1">
      <alignment horizontal="right"/>
    </xf>
    <xf numFmtId="2" fontId="11" fillId="0" borderId="7" xfId="0" applyNumberFormat="1" applyFont="1" applyBorder="1" applyAlignment="1">
      <alignment horizontal="right"/>
    </xf>
    <xf numFmtId="4" fontId="10" fillId="0" borderId="7" xfId="0" applyNumberFormat="1" applyFont="1" applyBorder="1"/>
    <xf numFmtId="164" fontId="11" fillId="0" borderId="7" xfId="0" applyNumberFormat="1" applyFont="1" applyBorder="1"/>
    <xf numFmtId="164" fontId="10" fillId="0" borderId="7" xfId="0" applyNumberFormat="1" applyFont="1" applyBorder="1" applyAlignment="1">
      <alignment horizontal="right" vertical="center" wrapText="1"/>
    </xf>
    <xf numFmtId="0" fontId="10" fillId="0" borderId="0" xfId="0" applyNumberFormat="1" applyFont="1" applyBorder="1"/>
    <xf numFmtId="165" fontId="11" fillId="0" borderId="0" xfId="0" applyFont="1" applyBorder="1" applyAlignment="1">
      <alignment horizontal="left"/>
    </xf>
    <xf numFmtId="165" fontId="11" fillId="0" borderId="0" xfId="0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4" fontId="10" fillId="0" borderId="0" xfId="0" applyNumberFormat="1" applyFont="1" applyBorder="1"/>
    <xf numFmtId="164" fontId="11" fillId="0" borderId="0" xfId="0" applyNumberFormat="1" applyFont="1" applyBorder="1"/>
    <xf numFmtId="164" fontId="10" fillId="0" borderId="0" xfId="0" applyNumberFormat="1" applyFont="1" applyBorder="1" applyAlignment="1">
      <alignment horizontal="right" vertical="center" wrapText="1"/>
    </xf>
    <xf numFmtId="3" fontId="1" fillId="0" borderId="0" xfId="0" applyNumberFormat="1" applyFont="1" applyBorder="1"/>
    <xf numFmtId="4" fontId="1" fillId="0" borderId="0" xfId="0" applyNumberFormat="1" applyFont="1" applyBorder="1"/>
    <xf numFmtId="9" fontId="1" fillId="0" borderId="0" xfId="0" applyNumberFormat="1" applyFont="1" applyBorder="1"/>
    <xf numFmtId="164" fontId="1" fillId="4" borderId="1" xfId="0" applyNumberFormat="1" applyFont="1" applyFill="1" applyBorder="1" applyAlignment="1">
      <alignment horizontal="right" vertical="center" wrapText="1"/>
    </xf>
    <xf numFmtId="9" fontId="1" fillId="4" borderId="1" xfId="0" applyNumberFormat="1" applyFont="1" applyFill="1" applyBorder="1" applyAlignment="1">
      <alignment horizontal="right" vertical="center" wrapText="1"/>
    </xf>
    <xf numFmtId="165" fontId="1" fillId="0" borderId="8" xfId="0" applyFont="1" applyBorder="1" applyAlignment="1">
      <alignment horizontal="center"/>
    </xf>
    <xf numFmtId="165" fontId="1" fillId="0" borderId="9" xfId="0" applyFont="1" applyBorder="1" applyAlignment="1">
      <alignment horizontal="center"/>
    </xf>
    <xf numFmtId="165" fontId="2" fillId="0" borderId="0" xfId="0" applyFont="1" applyAlignment="1">
      <alignment horizontal="center" wrapText="1"/>
    </xf>
    <xf numFmtId="165" fontId="8" fillId="0" borderId="0" xfId="0" applyFont="1" applyAlignment="1">
      <alignment horizontal="left" vertical="center" wrapText="1"/>
    </xf>
    <xf numFmtId="165" fontId="9" fillId="0" borderId="0" xfId="0" applyFont="1" applyAlignment="1">
      <alignment horizontal="left" wrapText="1"/>
    </xf>
    <xf numFmtId="165" fontId="2" fillId="0" borderId="0" xfId="0" applyFont="1" applyAlignment="1">
      <alignment horizontal="center" vertical="center"/>
    </xf>
    <xf numFmtId="165" fontId="6" fillId="3" borderId="1" xfId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/>
    </xf>
    <xf numFmtId="0" fontId="5" fillId="3" borderId="5" xfId="0" applyNumberFormat="1" applyFont="1" applyFill="1" applyBorder="1" applyAlignment="1">
      <alignment horizontal="center"/>
    </xf>
    <xf numFmtId="165" fontId="2" fillId="0" borderId="0" xfId="0" applyFont="1" applyAlignment="1">
      <alignment horizontal="center" vertical="center" wrapText="1"/>
    </xf>
    <xf numFmtId="165" fontId="6" fillId="3" borderId="4" xfId="1" applyFont="1" applyFill="1" applyBorder="1" applyAlignment="1">
      <alignment horizontal="center" vertical="center" wrapText="1"/>
    </xf>
    <xf numFmtId="165" fontId="6" fillId="3" borderId="3" xfId="1" applyFont="1" applyFill="1" applyBorder="1" applyAlignment="1">
      <alignment horizontal="center" vertical="center" wrapText="1"/>
    </xf>
  </cellXfs>
  <cellStyles count="3">
    <cellStyle name="Акцент1 2" xfId="1"/>
    <cellStyle name="Обычный" xfId="0" builtinId="0"/>
    <cellStyle name="Обычный 2" xfId="2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4" formatCode="#,##0.00\ &quot;р.&quot;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4" formatCode="#,##0.00\ &quot;р.&quot;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#,##0.00\ &quot;р.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4" formatCode="#,##0.00\ &quot;р.&quot;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4" formatCode="#,##0.00\ &quot;р.&quot;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z val="12"/>
        <name val="Times New Roman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z val="12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justify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8:P16" totalsRowCount="1" headerRowDxfId="36" dataDxfId="34" totalsRowDxfId="32" headerRowBorderDxfId="35" tableBorderDxfId="33" headerRowCellStyle="Акцент1 2">
  <autoFilter ref="A8:P15"/>
  <tableColumns count="16">
    <tableColumn id="1" name="№ позиции" dataDxfId="31" totalsRowDxfId="30"/>
    <tableColumn id="10" name="Филиал" dataDxfId="29" totalsRowDxfId="28"/>
    <tableColumn id="2" name="Наименование ТМЦ" dataDxfId="27" totalsRowDxfId="26"/>
    <tableColumn id="9" name="Код статьи БДР" dataDxfId="25" totalsRowDxfId="24"/>
    <tableColumn id="3" name="Ед. изм." dataDxfId="23" totalsRowDxfId="22"/>
    <tableColumn id="4" name="Количество" dataDxfId="21" totalsRowDxfId="20"/>
    <tableColumn id="7" name="Цена за единицу, _x000a_руб. с НДС" dataDxfId="19" totalsRowDxfId="18"/>
    <tableColumn id="8" name="Сумма,_x000a_руб. с НДС " totalsRowFunction="sum" dataDxfId="17" totalsRowDxfId="16">
      <calculatedColumnFormula>ROUND(Таблица1[[#This Row],[Количество]]*Таблица1[[#This Row],[Цена за единицу, 
руб. с НДС]],2)</calculatedColumnFormula>
    </tableColumn>
    <tableColumn id="12" name="Цена за единицу, _x000a_руб. с НДС  " dataDxfId="15" totalsRowDxfId="14"/>
    <tableColumn id="11" name="Сумма,_x000a_руб. с НДС  " totalsRowFunction="sum" dataDxfId="13" totalsRowDxfId="12">
      <calculatedColumnFormula>ROUND(Таблица1[[#This Row],[Цена за единицу, 
руб. с НДС  ]]*Таблица1[[#This Row],[Количество]],2)</calculatedColumnFormula>
    </tableColumn>
    <tableColumn id="18" name="Цена за единицу, _x000a_руб. с НДС2" dataDxfId="11" totalsRowDxfId="10"/>
    <tableColumn id="17" name="Сумма,_x000a_руб. с НДС" totalsRowFunction="sum" dataDxfId="9" totalsRowDxfId="8">
      <calculatedColumnFormula>ROUND(Таблица1[[#This Row],[Цена за единицу, 
руб. с НДС2]]*Таблица1[[#This Row],[Количество]],2)</calculatedColumnFormula>
    </tableColumn>
    <tableColumn id="14" name="Сумма,_x000a_руб. с НДС2" dataDxfId="7" totalsRowDxfId="6"/>
    <tableColumn id="13" name="Сумма,_x000a_руб. с НДС3" totalsRowFunction="sum" dataDxfId="5" totalsRowDxfId="4">
      <calculatedColumnFormula>ROUND(Таблица1[[#This Row],[Сумма,
руб. с НДС2]]*Таблица1[[#This Row],[Количество]],2)</calculatedColumnFormula>
    </tableColumn>
    <tableColumn id="15" name="Цена за единицу, _x000a_руб. с НДС     " dataDxfId="3" totalsRowDxfId="2">
      <calculatedColumnFormula>ROUND(AVERAGE(M9,K9,I9,G9),2)</calculatedColumnFormula>
    </tableColumn>
    <tableColumn id="16" name="Сумма,_x000a_руб. с НДС         " totalsRowFunction="sum" dataDxfId="1" totalsRowDxfId="0">
      <calculatedColumnFormula>ROUND(Таблица1[[#This Row],[Цена за единицу, 
руб. с НДС     ]]*Таблица1[[#This Row],[Количество]],2)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tabSelected="1" zoomScale="70" zoomScaleNormal="70" workbookViewId="0">
      <selection activeCell="O15" sqref="O15"/>
    </sheetView>
  </sheetViews>
  <sheetFormatPr defaultRowHeight="15.75" x14ac:dyDescent="0.25"/>
  <cols>
    <col min="1" max="1" width="7" style="1" customWidth="1"/>
    <col min="2" max="2" width="9.7109375" style="1" customWidth="1"/>
    <col min="3" max="3" width="20.7109375" style="2" customWidth="1"/>
    <col min="4" max="4" width="9.7109375" style="2" customWidth="1"/>
    <col min="5" max="5" width="5.5703125" style="2" customWidth="1"/>
    <col min="6" max="6" width="9.85546875" style="1" customWidth="1"/>
    <col min="7" max="7" width="13.7109375" style="2" customWidth="1"/>
    <col min="8" max="8" width="17.7109375" style="2" customWidth="1"/>
    <col min="9" max="9" width="13.85546875" style="2" customWidth="1"/>
    <col min="10" max="14" width="17.7109375" style="2" customWidth="1"/>
    <col min="15" max="15" width="16.42578125" style="2" customWidth="1"/>
    <col min="16" max="16" width="18.140625" style="2" customWidth="1"/>
    <col min="17" max="17" width="5.140625" style="2" customWidth="1"/>
    <col min="18" max="19" width="17.140625" style="41" bestFit="1" customWidth="1"/>
    <col min="20" max="20" width="21.85546875" style="43" customWidth="1"/>
    <col min="21" max="21" width="17.85546875" style="42" bestFit="1" customWidth="1"/>
    <col min="22" max="23" width="12.42578125" style="42" bestFit="1" customWidth="1"/>
    <col min="24" max="24" width="14.42578125" style="42" bestFit="1" customWidth="1"/>
    <col min="25" max="28" width="9.140625" style="42"/>
    <col min="29" max="16384" width="9.140625" style="2"/>
  </cols>
  <sheetData>
    <row r="1" spans="1:20" x14ac:dyDescent="0.25">
      <c r="O1" s="49" t="s">
        <v>17</v>
      </c>
      <c r="P1" s="50"/>
    </row>
    <row r="2" spans="1:20" ht="34.5" customHeight="1" x14ac:dyDescent="0.25">
      <c r="O2" s="49" t="s">
        <v>18</v>
      </c>
      <c r="P2" s="50"/>
    </row>
    <row r="3" spans="1:20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20" ht="15.75" customHeight="1" x14ac:dyDescent="0.25">
      <c r="A4" s="55" t="s">
        <v>10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20" x14ac:dyDescent="0.25">
      <c r="A5" s="48" t="s">
        <v>14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20" x14ac:dyDescent="0.25">
      <c r="A6" s="55" t="s">
        <v>26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9"/>
    </row>
    <row r="7" spans="1:20" ht="27.75" customHeight="1" x14ac:dyDescent="0.25">
      <c r="A7" s="53"/>
      <c r="B7" s="53"/>
      <c r="C7" s="53"/>
      <c r="D7" s="53"/>
      <c r="E7" s="53"/>
      <c r="F7" s="54"/>
      <c r="G7" s="52" t="s">
        <v>27</v>
      </c>
      <c r="H7" s="52"/>
      <c r="I7" s="52" t="s">
        <v>28</v>
      </c>
      <c r="J7" s="52"/>
      <c r="K7" s="52" t="s">
        <v>29</v>
      </c>
      <c r="L7" s="52"/>
      <c r="M7" s="52" t="s">
        <v>30</v>
      </c>
      <c r="N7" s="52"/>
      <c r="O7" s="56" t="s">
        <v>34</v>
      </c>
      <c r="P7" s="57"/>
      <c r="R7" s="46"/>
      <c r="S7" s="46"/>
      <c r="T7" s="47"/>
    </row>
    <row r="8" spans="1:20" ht="47.25" x14ac:dyDescent="0.25">
      <c r="A8" s="12" t="s">
        <v>0</v>
      </c>
      <c r="B8" s="16" t="s">
        <v>12</v>
      </c>
      <c r="C8" s="15" t="s">
        <v>1</v>
      </c>
      <c r="D8" s="15" t="s">
        <v>13</v>
      </c>
      <c r="E8" s="15" t="s">
        <v>6</v>
      </c>
      <c r="F8" s="16" t="s">
        <v>11</v>
      </c>
      <c r="G8" s="13" t="s">
        <v>5</v>
      </c>
      <c r="H8" s="13" t="s">
        <v>4</v>
      </c>
      <c r="I8" s="13" t="s">
        <v>3</v>
      </c>
      <c r="J8" s="13" t="s">
        <v>2</v>
      </c>
      <c r="K8" s="13" t="s">
        <v>20</v>
      </c>
      <c r="L8" s="13" t="s">
        <v>21</v>
      </c>
      <c r="M8" s="13" t="s">
        <v>22</v>
      </c>
      <c r="N8" s="13" t="s">
        <v>23</v>
      </c>
      <c r="O8" s="14" t="s">
        <v>8</v>
      </c>
      <c r="P8" s="13" t="s">
        <v>9</v>
      </c>
      <c r="R8" s="14" t="s">
        <v>15</v>
      </c>
      <c r="S8" s="14" t="s">
        <v>16</v>
      </c>
      <c r="T8" s="13" t="s">
        <v>24</v>
      </c>
    </row>
    <row r="9" spans="1:20" x14ac:dyDescent="0.25">
      <c r="A9" s="3">
        <v>1</v>
      </c>
      <c r="B9" s="3"/>
      <c r="C9" s="19"/>
      <c r="D9" s="11"/>
      <c r="E9" s="11"/>
      <c r="F9" s="17"/>
      <c r="G9" s="20"/>
      <c r="H9" s="20">
        <f>ROUND(Таблица1[[#This Row],[Количество]]*Таблица1[[#This Row],[Цена за единицу, 
руб. с НДС]],2)</f>
        <v>0</v>
      </c>
      <c r="I9" s="20"/>
      <c r="J9" s="4">
        <v>1.5</v>
      </c>
      <c r="K9" s="4"/>
      <c r="L9" s="4">
        <f>ROUND(Таблица1[[#This Row],[Цена за единицу, 
руб. с НДС2]]*Таблица1[[#This Row],[Количество]],2)</f>
        <v>0</v>
      </c>
      <c r="M9" s="4"/>
      <c r="N9" s="4">
        <f>ROUND(Таблица1[[#This Row],[Сумма,
руб. с НДС2]]*Таблица1[[#This Row],[Количество]],2)</f>
        <v>0</v>
      </c>
      <c r="O9" s="20">
        <f t="shared" ref="O9:O15" si="0">ROUND(MIN(M9,K9,I9,G9),2)</f>
        <v>0</v>
      </c>
      <c r="P9" s="4">
        <f>ROUND(Таблица1[[#This Row],[Цена за единицу, 
руб. с НДС     ]]*Таблица1[[#This Row],[Количество]],2)</f>
        <v>0</v>
      </c>
      <c r="R9" s="44" t="e">
        <f t="shared" ref="R9:R15" si="1">ROUND(AVERAGE(M9,K9,I9,G9),2)</f>
        <v>#DIV/0!</v>
      </c>
      <c r="S9" s="44" t="e">
        <f>ROUND(_xlfn.STDEV.S(G9,I9,Таблица1[[#This Row],[Цена за единицу, 
руб. с НДС2]],Таблица1[[#This Row],[Сумма,
руб. с НДС2]]),2)</f>
        <v>#DIV/0!</v>
      </c>
      <c r="T9" s="45" t="e">
        <f t="shared" ref="T9:T15" si="2">S9/R9</f>
        <v>#DIV/0!</v>
      </c>
    </row>
    <row r="10" spans="1:20" x14ac:dyDescent="0.25">
      <c r="A10" s="3">
        <v>2</v>
      </c>
      <c r="B10" s="3"/>
      <c r="C10" s="19"/>
      <c r="D10" s="11"/>
      <c r="E10" s="11"/>
      <c r="F10" s="17"/>
      <c r="G10" s="20"/>
      <c r="H10" s="20">
        <f>ROUND(Таблица1[[#This Row],[Количество]]*Таблица1[[#This Row],[Цена за единицу, 
руб. с НДС]],2)</f>
        <v>0</v>
      </c>
      <c r="I10" s="20"/>
      <c r="J10" s="4">
        <f>ROUND(Таблица1[[#This Row],[Цена за единицу, 
руб. с НДС  ]]*Таблица1[[#This Row],[Количество]],2)</f>
        <v>0</v>
      </c>
      <c r="K10" s="4"/>
      <c r="L10" s="4">
        <f>ROUND(Таблица1[[#This Row],[Цена за единицу, 
руб. с НДС2]]*Таблица1[[#This Row],[Количество]],2)</f>
        <v>0</v>
      </c>
      <c r="M10" s="4"/>
      <c r="N10" s="4">
        <f>ROUND(Таблица1[[#This Row],[Сумма,
руб. с НДС2]]*Таблица1[[#This Row],[Количество]],2)</f>
        <v>0</v>
      </c>
      <c r="O10" s="20">
        <f t="shared" si="0"/>
        <v>0</v>
      </c>
      <c r="P10" s="4">
        <f>ROUND(Таблица1[[#This Row],[Цена за единицу, 
руб. с НДС     ]]*Таблица1[[#This Row],[Количество]],2)</f>
        <v>0</v>
      </c>
      <c r="R10" s="44" t="e">
        <f t="shared" si="1"/>
        <v>#DIV/0!</v>
      </c>
      <c r="S10" s="44" t="e">
        <f>ROUND(_xlfn.STDEV.S(G10,I10,Таблица1[[#This Row],[Цена за единицу, 
руб. с НДС2]],Таблица1[[#This Row],[Сумма,
руб. с НДС2]]),2)</f>
        <v>#DIV/0!</v>
      </c>
      <c r="T10" s="45" t="e">
        <f t="shared" si="2"/>
        <v>#DIV/0!</v>
      </c>
    </row>
    <row r="11" spans="1:20" x14ac:dyDescent="0.25">
      <c r="A11" s="3">
        <v>3</v>
      </c>
      <c r="B11" s="3"/>
      <c r="C11" s="22"/>
      <c r="D11" s="23"/>
      <c r="E11" s="23"/>
      <c r="F11" s="26"/>
      <c r="G11" s="21"/>
      <c r="H11" s="21">
        <f>ROUND(Таблица1[[#This Row],[Количество]]*Таблица1[[#This Row],[Цена за единицу, 
руб. с НДС]],2)</f>
        <v>0</v>
      </c>
      <c r="I11" s="21"/>
      <c r="J11" s="18">
        <f>ROUND(Таблица1[[#This Row],[Цена за единицу, 
руб. с НДС  ]]*Таблица1[[#This Row],[Количество]],2)</f>
        <v>0</v>
      </c>
      <c r="K11" s="18"/>
      <c r="L11" s="18">
        <f>ROUND(Таблица1[[#This Row],[Цена за единицу, 
руб. с НДС2]]*Таблица1[[#This Row],[Количество]],2)</f>
        <v>0</v>
      </c>
      <c r="M11" s="18"/>
      <c r="N11" s="18">
        <f>ROUND(Таблица1[[#This Row],[Сумма,
руб. с НДС2]]*Таблица1[[#This Row],[Количество]],2)</f>
        <v>0</v>
      </c>
      <c r="O11" s="20">
        <f t="shared" si="0"/>
        <v>0</v>
      </c>
      <c r="P11" s="18">
        <f>ROUND(Таблица1[[#This Row],[Цена за единицу, 
руб. с НДС     ]]*Таблица1[[#This Row],[Количество]],2)</f>
        <v>0</v>
      </c>
      <c r="R11" s="44" t="e">
        <f t="shared" si="1"/>
        <v>#DIV/0!</v>
      </c>
      <c r="S11" s="44" t="e">
        <f>ROUND(_xlfn.STDEV.S(G11,I11,Таблица1[[#This Row],[Цена за единицу, 
руб. с НДС2]],Таблица1[[#This Row],[Сумма,
руб. с НДС2]]),2)</f>
        <v>#DIV/0!</v>
      </c>
      <c r="T11" s="45" t="e">
        <f t="shared" si="2"/>
        <v>#DIV/0!</v>
      </c>
    </row>
    <row r="12" spans="1:20" x14ac:dyDescent="0.25">
      <c r="A12" s="3" t="s">
        <v>19</v>
      </c>
      <c r="B12" s="3"/>
      <c r="C12" s="22"/>
      <c r="D12" s="23"/>
      <c r="E12" s="23"/>
      <c r="F12" s="26"/>
      <c r="G12" s="21"/>
      <c r="H12" s="21">
        <f>ROUND(Таблица1[[#This Row],[Количество]]*Таблица1[[#This Row],[Цена за единицу, 
руб. с НДС]],2)</f>
        <v>0</v>
      </c>
      <c r="I12" s="21"/>
      <c r="J12" s="18">
        <f>ROUND(Таблица1[[#This Row],[Цена за единицу, 
руб. с НДС  ]]*Таблица1[[#This Row],[Количество]],2)</f>
        <v>0</v>
      </c>
      <c r="K12" s="18"/>
      <c r="L12" s="18">
        <f>ROUND(Таблица1[[#This Row],[Цена за единицу, 
руб. с НДС2]]*Таблица1[[#This Row],[Количество]],2)</f>
        <v>0</v>
      </c>
      <c r="M12" s="18"/>
      <c r="N12" s="18">
        <f>ROUND(Таблица1[[#This Row],[Сумма,
руб. с НДС2]]*Таблица1[[#This Row],[Количество]],2)</f>
        <v>0</v>
      </c>
      <c r="O12" s="20">
        <f t="shared" si="0"/>
        <v>0</v>
      </c>
      <c r="P12" s="18">
        <f>ROUND(Таблица1[[#This Row],[Цена за единицу, 
руб. с НДС     ]]*Таблица1[[#This Row],[Количество]],2)</f>
        <v>0</v>
      </c>
      <c r="R12" s="44" t="e">
        <f t="shared" si="1"/>
        <v>#DIV/0!</v>
      </c>
      <c r="S12" s="44" t="e">
        <f>ROUND(_xlfn.STDEV.S(G12,I12,Таблица1[[#This Row],[Цена за единицу, 
руб. с НДС2]],Таблица1[[#This Row],[Сумма,
руб. с НДС2]]),2)</f>
        <v>#DIV/0!</v>
      </c>
      <c r="T12" s="45" t="e">
        <f t="shared" si="2"/>
        <v>#DIV/0!</v>
      </c>
    </row>
    <row r="13" spans="1:20" x14ac:dyDescent="0.25">
      <c r="A13" s="3" t="s">
        <v>19</v>
      </c>
      <c r="B13" s="3"/>
      <c r="C13" s="22"/>
      <c r="D13" s="23"/>
      <c r="E13" s="23"/>
      <c r="F13" s="26"/>
      <c r="G13" s="21"/>
      <c r="H13" s="21">
        <f>ROUND(Таблица1[[#This Row],[Количество]]*Таблица1[[#This Row],[Цена за единицу, 
руб. с НДС]],2)</f>
        <v>0</v>
      </c>
      <c r="I13" s="21"/>
      <c r="J13" s="18">
        <f>ROUND(Таблица1[[#This Row],[Цена за единицу, 
руб. с НДС  ]]*Таблица1[[#This Row],[Количество]],2)</f>
        <v>0</v>
      </c>
      <c r="K13" s="18"/>
      <c r="L13" s="18">
        <f>ROUND(Таблица1[[#This Row],[Цена за единицу, 
руб. с НДС2]]*Таблица1[[#This Row],[Количество]],2)</f>
        <v>0</v>
      </c>
      <c r="M13" s="18"/>
      <c r="N13" s="18">
        <f>ROUND(Таблица1[[#This Row],[Сумма,
руб. с НДС2]]*Таблица1[[#This Row],[Количество]],2)</f>
        <v>0</v>
      </c>
      <c r="O13" s="20">
        <f t="shared" si="0"/>
        <v>0</v>
      </c>
      <c r="P13" s="18">
        <f>ROUND(Таблица1[[#This Row],[Цена за единицу, 
руб. с НДС     ]]*Таблица1[[#This Row],[Количество]],2)</f>
        <v>0</v>
      </c>
      <c r="R13" s="44" t="e">
        <f t="shared" si="1"/>
        <v>#DIV/0!</v>
      </c>
      <c r="S13" s="44" t="e">
        <f>ROUND(_xlfn.STDEV.S(G13,I13,Таблица1[[#This Row],[Цена за единицу, 
руб. с НДС2]],Таблица1[[#This Row],[Сумма,
руб. с НДС2]]),2)</f>
        <v>#DIV/0!</v>
      </c>
      <c r="T13" s="45" t="e">
        <f t="shared" si="2"/>
        <v>#DIV/0!</v>
      </c>
    </row>
    <row r="14" spans="1:20" x14ac:dyDescent="0.25">
      <c r="A14" s="3" t="s">
        <v>19</v>
      </c>
      <c r="B14" s="3"/>
      <c r="C14" s="22"/>
      <c r="D14" s="23"/>
      <c r="E14" s="23"/>
      <c r="F14" s="26"/>
      <c r="G14" s="21"/>
      <c r="H14" s="21">
        <f>ROUND(Таблица1[[#This Row],[Количество]]*Таблица1[[#This Row],[Цена за единицу, 
руб. с НДС]],2)</f>
        <v>0</v>
      </c>
      <c r="I14" s="21"/>
      <c r="J14" s="18">
        <f>ROUND(Таблица1[[#This Row],[Цена за единицу, 
руб. с НДС  ]]*Таблица1[[#This Row],[Количество]],2)</f>
        <v>0</v>
      </c>
      <c r="K14" s="18"/>
      <c r="L14" s="18">
        <f>ROUND(Таблица1[[#This Row],[Цена за единицу, 
руб. с НДС2]]*Таблица1[[#This Row],[Количество]],2)</f>
        <v>0</v>
      </c>
      <c r="M14" s="18"/>
      <c r="N14" s="18">
        <f>ROUND(Таблица1[[#This Row],[Сумма,
руб. с НДС2]]*Таблица1[[#This Row],[Количество]],2)</f>
        <v>0</v>
      </c>
      <c r="O14" s="20">
        <f t="shared" si="0"/>
        <v>0</v>
      </c>
      <c r="P14" s="18">
        <f>ROUND(Таблица1[[#This Row],[Цена за единицу, 
руб. с НДС     ]]*Таблица1[[#This Row],[Количество]],2)</f>
        <v>0</v>
      </c>
      <c r="R14" s="44" t="e">
        <f t="shared" si="1"/>
        <v>#DIV/0!</v>
      </c>
      <c r="S14" s="44" t="e">
        <f>ROUND(_xlfn.STDEV.S(G14,I14,Таблица1[[#This Row],[Цена за единицу, 
руб. с НДС2]],Таблица1[[#This Row],[Сумма,
руб. с НДС2]]),2)</f>
        <v>#DIV/0!</v>
      </c>
      <c r="T14" s="45" t="e">
        <f t="shared" si="2"/>
        <v>#DIV/0!</v>
      </c>
    </row>
    <row r="15" spans="1:20" x14ac:dyDescent="0.25">
      <c r="A15" s="3" t="s">
        <v>19</v>
      </c>
      <c r="B15" s="3"/>
      <c r="C15" s="22"/>
      <c r="D15" s="23"/>
      <c r="E15" s="23"/>
      <c r="F15" s="26"/>
      <c r="G15" s="21"/>
      <c r="H15" s="21">
        <f>ROUND(Таблица1[[#This Row],[Количество]]*Таблица1[[#This Row],[Цена за единицу, 
руб. с НДС]],2)</f>
        <v>0</v>
      </c>
      <c r="I15" s="21"/>
      <c r="J15" s="18">
        <f>ROUND(Таблица1[[#This Row],[Цена за единицу, 
руб. с НДС  ]]*Таблица1[[#This Row],[Количество]],2)</f>
        <v>0</v>
      </c>
      <c r="K15" s="18"/>
      <c r="L15" s="18">
        <f>ROUND(Таблица1[[#This Row],[Цена за единицу, 
руб. с НДС2]]*Таблица1[[#This Row],[Количество]],2)</f>
        <v>0</v>
      </c>
      <c r="M15" s="18"/>
      <c r="N15" s="18">
        <f>ROUND(Таблица1[[#This Row],[Сумма,
руб. с НДС2]]*Таблица1[[#This Row],[Количество]],2)</f>
        <v>0</v>
      </c>
      <c r="O15" s="20">
        <f t="shared" si="0"/>
        <v>0</v>
      </c>
      <c r="P15" s="18">
        <f>ROUND(Таблица1[[#This Row],[Цена за единицу, 
руб. с НДС     ]]*Таблица1[[#This Row],[Количество]],2)</f>
        <v>0</v>
      </c>
      <c r="R15" s="44" t="e">
        <f t="shared" si="1"/>
        <v>#DIV/0!</v>
      </c>
      <c r="S15" s="44" t="e">
        <f>ROUND(_xlfn.STDEV.S(G15,I15,Таблица1[[#This Row],[Цена за единицу, 
руб. с НДС2]],Таблица1[[#This Row],[Сумма,
руб. с НДС2]]),2)</f>
        <v>#DIV/0!</v>
      </c>
      <c r="T15" s="45" t="e">
        <f t="shared" si="2"/>
        <v>#DIV/0!</v>
      </c>
    </row>
    <row r="16" spans="1:20" x14ac:dyDescent="0.25">
      <c r="A16" s="27"/>
      <c r="B16" s="34"/>
      <c r="C16" s="28"/>
      <c r="D16" s="28"/>
      <c r="E16" s="29"/>
      <c r="F16" s="30"/>
      <c r="G16" s="31"/>
      <c r="H16" s="32">
        <f>SUBTOTAL(109,Таблица1[Сумма,
руб. с НДС ])</f>
        <v>0</v>
      </c>
      <c r="I16" s="31"/>
      <c r="J16" s="32">
        <f>SUBTOTAL(109,Таблица1[Сумма,
руб. с НДС  ])</f>
        <v>1.5</v>
      </c>
      <c r="K16" s="32"/>
      <c r="L16" s="32">
        <f>SUBTOTAL(109,Таблица1[Сумма,
руб. с НДС])</f>
        <v>0</v>
      </c>
      <c r="M16" s="32"/>
      <c r="N16" s="32">
        <f>SUBTOTAL(109,Таблица1[Сумма,
руб. с НДС3])</f>
        <v>0</v>
      </c>
      <c r="O16" s="33"/>
      <c r="P16" s="32">
        <f>SUBTOTAL(109,Таблица1[Сумма,
руб. с НДС         ])</f>
        <v>0</v>
      </c>
    </row>
    <row r="17" spans="1:16" x14ac:dyDescent="0.25">
      <c r="A17" s="34"/>
      <c r="B17" s="34"/>
      <c r="C17" s="35"/>
      <c r="D17" s="35"/>
      <c r="E17" s="36"/>
      <c r="F17" s="37"/>
      <c r="G17" s="38"/>
      <c r="H17" s="39"/>
      <c r="I17" s="38"/>
      <c r="J17" s="39"/>
      <c r="K17" s="39"/>
      <c r="L17" s="39"/>
      <c r="M17" s="39"/>
      <c r="N17" s="39"/>
      <c r="O17" s="40"/>
      <c r="P17" s="39"/>
    </row>
    <row r="18" spans="1:16" ht="20.25" customHeight="1" x14ac:dyDescent="0.25">
      <c r="B18" s="8" t="s">
        <v>33</v>
      </c>
      <c r="C18" s="8"/>
      <c r="D18" s="8"/>
      <c r="E18" s="5"/>
      <c r="F18" s="6"/>
      <c r="J18" s="24"/>
      <c r="K18" s="24"/>
      <c r="M18" s="24"/>
      <c r="N18" s="24">
        <f>Таблица1[[#Totals],[Сумма,
руб. с НДС         ]]</f>
        <v>0</v>
      </c>
      <c r="O18" s="25" t="s">
        <v>7</v>
      </c>
    </row>
    <row r="21" spans="1:16" x14ac:dyDescent="0.25">
      <c r="B21" s="7" t="s">
        <v>32</v>
      </c>
      <c r="C21" s="7"/>
      <c r="D21" s="7"/>
      <c r="E21" s="7"/>
      <c r="F21" s="10"/>
      <c r="G21" s="7"/>
      <c r="K21" s="7"/>
      <c r="L21" s="7"/>
      <c r="M21" s="7"/>
      <c r="N21" s="7" t="s">
        <v>31</v>
      </c>
      <c r="O21" s="7"/>
    </row>
  </sheetData>
  <autoFilter ref="S8:T8"/>
  <mergeCells count="13">
    <mergeCell ref="R7:T7"/>
    <mergeCell ref="A5:P5"/>
    <mergeCell ref="O1:P1"/>
    <mergeCell ref="O2:P2"/>
    <mergeCell ref="A3:P3"/>
    <mergeCell ref="I7:J7"/>
    <mergeCell ref="A7:F7"/>
    <mergeCell ref="A6:P6"/>
    <mergeCell ref="O7:P7"/>
    <mergeCell ref="G7:H7"/>
    <mergeCell ref="K7:L7"/>
    <mergeCell ref="A4:P4"/>
    <mergeCell ref="M7:N7"/>
  </mergeCells>
  <pageMargins left="0.23622047244094491" right="0.23622047244094491" top="0" bottom="0" header="0.31496062992125984" footer="0.31496062992125984"/>
  <pageSetup paperSize="9" scale="61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</dc:creator>
  <cp:lastModifiedBy>Прыткова Валентина Геннадьевна</cp:lastModifiedBy>
  <cp:lastPrinted>2020-09-10T07:11:50Z</cp:lastPrinted>
  <dcterms:created xsi:type="dcterms:W3CDTF">2011-04-07T07:44:16Z</dcterms:created>
  <dcterms:modified xsi:type="dcterms:W3CDTF">2022-07-29T13:20:33Z</dcterms:modified>
</cp:coreProperties>
</file>